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944"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23" l="1"/>
  <c r="AC26" i="23"/>
  <c r="AC27" i="23"/>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C48" i="7" l="1"/>
  <c r="J29" i="23" l="1"/>
  <c r="AC29" i="23" s="1"/>
  <c r="D30" i="23"/>
  <c r="C49" i="7" s="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<sst xmlns="http://schemas.openxmlformats.org/spreadsheetml/2006/main" count="1334" uniqueCount="633">
  <si>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</si>
  <si>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</si>
  <si>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</si>
  <si>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</si>
  <si>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</si>
  <si>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</si>
  <si>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</si>
  <si>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</si>
  <si>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</si>
  <si>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</si>
  <si>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</si>
  <si>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</si>
  <si>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</si>
  <si>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</si>
  <si>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</si>
  <si>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</si>
  <si>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</si>
  <si>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</si>
  <si>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</si>
  <si>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</si>
  <si>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</si>
  <si>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</si>
  <si>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</si>
  <si>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</si>
  <si>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</si>
  <si>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</si>
  <si>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</si>
  <si>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</si>
  <si>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</si>
  <si>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</si>
  <si>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</si>
  <si>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</si>
  <si>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</si>
  <si>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</si>
  <si>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</si>
  <si>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</si>
  <si>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</si>
  <si>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</si>
  <si>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</si>
  <si>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</si>
  <si>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</si>
  <si>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</si>
  <si>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</si>
  <si>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</si>
  <si>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</si>
  <si>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</si>
  <si>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</si>
  <si>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</si>
  <si>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</si>
  <si>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</si>
  <si>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</si>
  <si>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</si>
  <si>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</si>
  <si>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</si>
  <si>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</si>
  <si>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</si>
  <si>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</si>
  <si>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</si>
  <si>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</si>
  <si>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</si>
  <si>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</si>
  <si>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</si>
  <si>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</si>
  <si>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</si>
  <si>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</si>
  <si>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</si>
  <si>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</si>
  <si>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</si>
  <si>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</si>
  <si>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</si>
  <si>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</si>
  <si>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</si>
  <si>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</si>
  <si>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</si>
  <si>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</si>
  <si>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</si>
  <si>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</si>
  <si>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</si>
  <si>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</si>
  <si>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</si>
  <si>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</si>
  <si>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</si>
  <si>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</si>
  <si>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</si>
  <si>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</si>
  <si>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</si>
  <si>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</si>
  <si>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</si>
  <si>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</si>
  <si>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</si>
  <si>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</si>
  <si>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</si>
  <si>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</si>
  <si>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</si>
  <si>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</si>
  <si>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</si>
  <si>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</si>
  <si>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</si>
  <si>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</si>
  <si>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</si>
  <si>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</si>
  <si>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</si>
  <si>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</si>
  <si>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</si>
  <si>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</si>
  <si>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</si>
  <si>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</si>
  <si>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</si>
  <si>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</si>
  <si>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</si>
  <si>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</si>
  <si>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</si>
  <si>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</si>
  <si>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</si>
  <si>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</si>
  <si>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</si>
  <si>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</si>
  <si>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</si>
  <si>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</si>
  <si>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</si>
  <si>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</si>
  <si>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</si>
  <si>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</si>
  <si>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</si>
  <si>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</si>
  <si>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</si>
  <si>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</si>
  <si>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</si>
  <si>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</si>
  <si>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</si>
  <si>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</si>
  <si>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</si>
  <si>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</si>
  <si>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</si>
  <si>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</si>
  <si>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</si>
  <si>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</si>
  <si>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</si>
  <si>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</si>
  <si>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</si>
  <si>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</si>
  <si>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</si>
  <si>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</si>
  <si>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</si>
  <si>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</si>
  <si>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</si>
  <si>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</si>
  <si>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</si>
  <si>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</si>
  <si>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</si>
  <si>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</si>
  <si>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</si>
  <si>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</si>
  <si>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</si>
  <si>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</si>
  <si>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</si>
  <si>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</si>
  <si>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</si>
  <si>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</si>
  <si>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</si>
  <si>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</si>
  <si>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</si>
  <si>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</si>
  <si>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</si>
  <si>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</si>
  <si>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</si>
  <si>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</si>
  <si>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</si>
  <si>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</si>
  <si>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</si>
  <si>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</si>
  <si>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</si>
  <si>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</si>
  <si>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</si>
  <si>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</si>
  <si>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</si>
  <si>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</si>
  <si>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</si>
  <si>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</si>
  <si>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</si>
  <si>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</si>
  <si>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</si>
  <si>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</si>
  <si>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</si>
  <si>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</si>
  <si>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</si>
  <si>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</si>
  <si>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</si>
  <si>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</si>
  <si>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</si>
  <si>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</si>
  <si>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</si>
  <si>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</si>
  <si>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</si>
  <si>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</si>
  <si>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</si>
  <si>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</si>
  <si>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</si>
  <si>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</si>
  <si>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</si>
  <si>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</si>
  <si>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</si>
  <si>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</si>
  <si>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</si>
  <si>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</si>
  <si>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</si>
  <si>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</si>
  <si>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</si>
  <si>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</si>
  <si>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</si>
  <si>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</si>
  <si>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</si>
  <si>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</si>
  <si>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</si>
  <si>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</si>
  <si>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</si>
  <si>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</si>
  <si>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</si>
  <si>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</si>
  <si>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</si>
  <si>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</si>
  <si>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</si>
  <si>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</si>
  <si>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</si>
  <si>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</si>
  <si>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</si>
  <si>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</si>
  <si>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</si>
  <si>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</si>
  <si>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</si>
  <si>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</si>
  <si>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</si>
  <si>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</si>
  <si>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</si>
  <si>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</si>
  <si>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</si>
  <si>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</si>
  <si>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</si>
  <si>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</si>
  <si>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</si>
  <si>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</si>
  <si>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</si>
  <si>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</si>
  <si>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</si>
  <si>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</si>
  <si>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</si>
  <si>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</si>
  <si>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</si>
  <si>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</si>
  <si>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</si>
  <si>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</si>
  <si>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</si>
  <si>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</si>
  <si>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</si>
  <si>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</si>
  <si>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</si>
  <si>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</si>
  <si>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</si>
  <si>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</si>
  <si>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</si>
  <si>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</si>
  <si>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</si>
  <si>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</si>
  <si>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</si>
  <si>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</si>
  <si>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</si>
  <si>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</si>
  <si>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</si>
  <si>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</si>
  <si>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</si>
  <si>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</si>
  <si>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</si>
  <si>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</si>
  <si>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</si>
  <si>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</si>
  <si>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</si>
  <si>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</si>
  <si>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</si>
  <si>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</si>
  <si>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</si>
  <si>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</si>
  <si>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</si>
  <si>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</si>
  <si>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</si>
  <si>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</si>
  <si>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</si>
  <si>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</si>
  <si>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</si>
  <si>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</si>
  <si>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</si>
  <si>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</si>
  <si>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</si>
  <si>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</si>
  <si>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</si>
  <si>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</si>
  <si>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</si>
  <si>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</si>
  <si>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</si>
  <si>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</si>
  <si>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</si>
  <si>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</si>
  <si>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</si>
  <si>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</si>
  <si>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</si>
  <si>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</si>
  <si>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</si>
  <si>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</si>
  <si>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</si>
  <si>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</si>
  <si>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</si>
  <si>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</si>
  <si>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</si>
  <si>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</si>
  <si>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</si>
  <si>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</si>
  <si>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</si>
  <si>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</si>
  <si>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</si>
  <si>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</si>
  <si>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</si>
  <si>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</si>
  <si>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</si>
  <si>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</si>
  <si>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</si>
  <si>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</si>
  <si>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</si>
  <si>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</si>
  <si>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</si>
  <si>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</si>
  <si>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</si>
  <si>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</si>
  <si>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</si>
  <si>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</si>
  <si>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</si>
  <si>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</si>
  <si>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</si>
  <si>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</si>
  <si>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</si>
  <si>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</si>
  <si>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</si>
  <si>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</si>
  <si>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</si>
  <si>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</si>
  <si>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</si>
  <si>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</si>
  <si>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</si>
  <si>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</si>
  <si>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</si>
  <si>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</si>
  <si>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</si>
  <si>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</si>
  <si>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</si>
  <si>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</si>
  <si>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</si>
  <si>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</si>
  <si>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</si>
  <si>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</si>
  <si>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</si>
  <si>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</si>
  <si>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</si>
  <si>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</si>
  <si>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</si>
  <si>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</si>
  <si>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</si>
  <si>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</si>
  <si>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</si>
  <si>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</si>
  <si>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</si>
  <si>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</si>
  <si>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</si>
  <si>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</si>
  <si>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</si>
  <si>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</si>
  <si>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</si>
  <si>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</si>
  <si>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</si>
  <si>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</si>
  <si>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</si>
  <si>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</si>
  <si>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</si>
  <si>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</si>
  <si>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</si>
  <si>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</si>
  <si>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</si>
  <si>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</si>
  <si>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</si>
  <si>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</si>
  <si>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</si>
  <si>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</si>
  <si>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</si>
  <si>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</si>
  <si>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</si>
  <si>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</si>
  <si>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</si>
  <si>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</si>
  <si>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</si>
  <si>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</si>
  <si>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</si>
  <si>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</si>
  <si>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</si>
  <si>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</si>
  <si>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</si>
  <si>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</si>
  <si>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</si>
  <si>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</si>
  <si>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</si>
  <si>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</si>
  <si>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</si>
  <si>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</si>
  <si>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</si>
  <si>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</si>
  <si>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</si>
  <si>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</si>
  <si>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</si>
  <si>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</si>
  <si>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</si>
  <si>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</si>
  <si>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</si>
  <si>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</si>
  <si>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</si>
  <si>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</si>
  <si>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</si>
  <si>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</si>
  <si>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</si>
  <si>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</si>
  <si>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</si>
  <si>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</si>
  <si>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</si>
  <si>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</si>
  <si>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</si>
  <si>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</si>
  <si>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</si>
  <si>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</si>
  <si>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</si>
  <si>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</si>
  <si>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</si>
  <si>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</si>
  <si>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</si>
  <si>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</si>
  <si>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</si>
  <si>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</si>
  <si>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</si>
  <si>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</si>
  <si>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</si>
  <si>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</si>
  <si>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</si>
  <si>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</si>
  <si>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</si>
  <si>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</si>
  <si>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</si>
  <si>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</si>
  <si>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</si>
  <si>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</si>
  <si>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</si>
  <si>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</si>
  <si>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</si>
  <si>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</si>
  <si>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</si>
  <si>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</si>
  <si>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</si>
  <si>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</si>
  <si>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</si>
  <si>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</si>
  <si>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</si>
  <si>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</si>
  <si>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</si>
  <si>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</si>
  <si>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</si>
  <si>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</si>
  <si>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</si>
  <si>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</si>
  <si>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</si>
  <si>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</si>
  <si>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</si>
  <si>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</si>
  <si>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</si>
  <si>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</si>
  <si>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</si>
  <si>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</si>
  <si>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</si>
  <si>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</si>
  <si>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</si>
  <si>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</si>
  <si>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</si>
  <si>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</si>
  <si>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</si>
  <si>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</si>
  <si>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</si>
  <si>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</si>
  <si>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</si>
  <si>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</si>
  <si>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</si>
  <si>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</si>
  <si>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</si>
  <si>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</si>
  <si>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</si>
  <si>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</si>
  <si>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</si>
  <si>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</si>
  <si>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</si>
  <si>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</si>
  <si>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</si>
  <si>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</si>
  <si>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</si>
  <si>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</si>
  <si>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</si>
  <si>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</si>
  <si>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</si>
  <si>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</si>
  <si>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</si>
  <si>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</si>
  <si>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</si>
  <si>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</si>
  <si>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</si>
  <si>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</si>
  <si>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</si>
  <si>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</si>
  <si>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</si>
  <si>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</si>
  <si>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</si>
  <si>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</si>
  <si>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</si>
  <si>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</si>
  <si>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</si>
  <si>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</si>
  <si>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</si>
  <si>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</si>
  <si>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</si>
  <si>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</si>
  <si>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</si>
  <si>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</si>
  <si>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</si>
  <si>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</si>
  <si>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</si>
  <si>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</si>
  <si>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</si>
  <si>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</si>
  <si>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</si>
  <si>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</si>
  <si>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</si>
  <si>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</si>
  <si>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</si>
  <si>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</si>
  <si>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</si>
  <si>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</si>
  <si>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</si>
  <si>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</si>
  <si>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</si>
  <si>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</si>
  <si>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</si>
  <si>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</si>
  <si>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</si>
  <si>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</si>
  <si>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</si>
  <si>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</si>
  <si>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</si>
  <si>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</si>
  <si>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</si>
  <si>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</si>
  <si>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</si>
  <si>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</si>
  <si>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</si>
  <si>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</si>
  <si>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</si>
  <si>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</si>
  <si>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</si>
  <si>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</si>
  <si>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</si>
  <si>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</si>
  <si>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</si>
  <si>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</si>
  <si>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</si>
  <si>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</si>
  <si>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</si>
  <si>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</si>
  <si>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</si>
  <si>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</si>
  <si>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</si>
  <si>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</si>
  <si>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</si>
  <si>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</si>
  <si>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</si>
  <si>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</si>
  <si>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</si>
  <si>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</si>
  <si>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</si>
  <si>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</si>
  <si>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</si>
  <si>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</si>
  <si>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</si>
  <si>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</si>
  <si>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</si>
  <si>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</si>
  <si>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</si>
  <si>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</si>
  <si>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</si>
  <si>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</si>
  <si>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</si>
  <si>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</si>
  <si>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</si>
  <si>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</si>
  <si>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</si>
  <si>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</si>
  <si>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</si>
  <si>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</si>
  <si>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</si>
  <si>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</si>
  <si>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</si>
  <si>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</si>
  <si>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</si>
  <si>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</si>
  <si>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</si>
  <si>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</si>
  <si>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</si>
  <si>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</si>
  <si>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</si>
  <si>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</si>
  <si>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</si>
  <si>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</si>
  <si>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</si>
  <si>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</si>
  <si>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</si>
  <si>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</si>
  <si>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</si>
  <si>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N_PK1000.02.01.01</t>
  </si>
  <si>
    <t>Покупка оборудования не требующего монтажа для развертывания сервера видеоконференцсвязи и портала записи: 4 шт.</t>
  </si>
  <si>
    <t>Создание отказоустойчивой аппаратной платформы для работы системы видеоконференцсвязи АО "Россети Тюмень"</t>
  </si>
  <si>
    <t>Обеспечение работников надежным и удобным средством коммуникации, для оперативного принятия решения в той или иной ситуации; при чрезвычайных ситуациях; для сокращения командировочных расходов в территориально распределённых организациях; повышения эффективности; Увеличивается скорость принятие решений, даёт возможность принимать более обоснованные решения за счёт привлечения при необходимости дополнительных экспертов.</t>
  </si>
  <si>
    <t>Аппаратный сервер для развертывания сервера видеоконференций Vinteo с производительностью 200HD720 + 25HD1080 абонентов. 3 штуки;
Блок питания Сдвоенный блок питания 2000W (2х2000W) с избыточностью и горячей замены Аппаратный сервер для развертывания сервера портала записи 1 штука</t>
  </si>
  <si>
    <t xml:space="preserve">Базовая конфигурация DEPO Storm 3000 720p30
Процессор 2 z Intel Xeon Gold 6230R LGA 3647 35 75Mb 2 1Ghz
Оперативная память 96GB 12 x 8GB DDR4-2666 ECC REG
Контроллер Intel® C621. SATA3 (6Gbps). RAID 0, 1,5.10 Дисковый массив 2 х 960GB SATA SSD
Дисковая корзина Корзина горячей замены на 8 дисков SATA/SAS
Видеокарта 4 х NVIDIA Tesla T4, Сетевая карта 2х 10GBase-T LAN ports via Intel X550
Модуль удаленного управления Интегрированный IPMI 2.0 + KVM-over-LAN с выделенным портом
Блок питания Сдвоенный блок питания 2000W (2х2000W) с избыточностью и горячей замены
Сервер для развертывания сервера портала записи 1 штука
Базовая конфигурация DEPO Storm 3000 720p30 Процессор 2 х Intel Xeon Silver 4214R
Оперативная память 96GB 12 х 8GB DDR4-2666 ECC REG
Контроллер Intel® C621. SATA3 (6Gbps), RAID 0, 1, 5, 10
Дисковый массив 2 х 960GB SATA SSD
Дисковая корзина Корзина горячей замены на 8 дисков SATA/SAS 
Видеокарта 2 х Tesla T4
Сетевая карта 2х 10GBase-T LAN ports via Intel X550
Модуль удаленного управления Интегрированный IPMI 2.0 + KVM-over-LAN с выделенным портом
Блок питания Сдвоенный блок питания 2000W (2х2000W) с избыточностью и горячей заменой
</t>
  </si>
  <si>
    <t>по состоянию на 01.01.2023</t>
  </si>
  <si>
    <t xml:space="preserve">Факт 2022 года </t>
  </si>
  <si>
    <t>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</si>
</sst>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622</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556</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624</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552</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ввод'!D24</f>
        <v>30.013042752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ввод'!D30</f>
        <v>25.01086896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565</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f>
        <v>N_PK1000.02.01.01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552</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для развертывания сервера видеоконференцсвязи и портала записи: 4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557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2" t="s">
        <v>397</v>
      </c>
      <c r="R20" s="43" t="s">
        <v>398</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565</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f>
        <v>N_PK1000.02.01.01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552</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f>
        <v>Покупка оборудования не требующего монтажа для развертывания сервера видеоконференцсвязи и портала записи: 4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557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541</v>
      </c>
      <c r="F21" s="275"/>
      <c r="G21" s="274" t="s">
        <v>280</v>
      </c>
      <c r="H21" s="275"/>
      <c r="I21" s="274" t="s">
        <v>130</v>
      </c>
      <c r="J21" s="275"/>
      <c r="K21" s="278" t="s">
        <v>129</v>
      </c>
      <c r="L21" s="274" t="s">
        <v>128</v>
      </c>
      <c r="M21" s="275"/>
      <c r="N21" s="274" t="s">
        <v>537</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99" t="s">
        <v>124</v>
      </c>
      <c r="R22" s="99" t="s">
        <v>511</v>
      </c>
      <c r="S22" s="99" t="s">
        <v>123</v>
      </c>
      <c r="T22" s="99" t="s">
        <v>122</v>
      </c>
    </row>
    <row r="23" spans="1:113" ht="51.75" customHeight="1" x14ac:dyDescent="0.25">
      <c r="A23" s="273"/>
      <c r="B23" s="195" t="s">
        <v>120</v>
      </c>
      <c r="C23" s="195" t="s">
        <v>121</v>
      </c>
      <c r="D23" s="27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0" t="s">
        <v>547</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3" t="s">
        <v>565</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N_PK1000.02.01.01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3" t="s">
        <v>552</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для развертывания сервера видеоконференцсвязи и портала записи: 4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3" t="s">
        <v>557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4" t="s">
        <v>521</v>
      </c>
      <c r="C21" s="285"/>
      <c r="D21" s="284" t="s">
        <v>523</v>
      </c>
      <c r="E21" s="285"/>
      <c r="F21" s="267" t="s">
        <v>103</v>
      </c>
      <c r="G21" s="269"/>
      <c r="H21" s="269"/>
      <c r="I21" s="268"/>
      <c r="J21" s="282" t="s">
        <v>524</v>
      </c>
      <c r="K21" s="284" t="s">
        <v>525</v>
      </c>
      <c r="L21" s="285"/>
      <c r="M21" s="284" t="s">
        <v>526</v>
      </c>
      <c r="N21" s="285"/>
      <c r="O21" s="284" t="s">
        <v>513</v>
      </c>
      <c r="P21" s="285"/>
      <c r="Q21" s="284" t="s">
        <v>136</v>
      </c>
      <c r="R21" s="285"/>
      <c r="S21" s="282" t="s">
        <v>135</v>
      </c>
      <c r="T21" s="282" t="s">
        <v>527</v>
      </c>
      <c r="U21" s="282" t="s">
        <v>522</v>
      </c>
      <c r="V21" s="284" t="s">
        <v>134</v>
      </c>
      <c r="W21" s="285"/>
      <c r="X21" s="267" t="s">
        <v>126</v>
      </c>
      <c r="Y21" s="269"/>
      <c r="Z21" s="267" t="s">
        <v>125</v>
      </c>
      <c r="AA21" s="269"/>
    </row>
    <row r="22" spans="1:27" ht="216" customHeight="1" x14ac:dyDescent="0.25">
      <c r="A22" s="288"/>
      <c r="B22" s="286"/>
      <c r="C22" s="287"/>
      <c r="D22" s="286"/>
      <c r="E22" s="287"/>
      <c r="F22" s="267" t="s">
        <v>133</v>
      </c>
      <c r="G22" s="268"/>
      <c r="H22" s="267" t="s">
        <v>132</v>
      </c>
      <c r="I22" s="268"/>
      <c r="J22" s="283"/>
      <c r="K22" s="286"/>
      <c r="L22" s="287"/>
      <c r="M22" s="286"/>
      <c r="N22" s="287"/>
      <c r="O22" s="286"/>
      <c r="P22" s="287"/>
      <c r="Q22" s="286"/>
      <c r="R22" s="287"/>
      <c r="S22" s="283"/>
      <c r="T22" s="283"/>
      <c r="U22" s="283"/>
      <c r="V22" s="286"/>
      <c r="W22" s="287"/>
      <c r="X22" s="99" t="s">
        <v>124</v>
      </c>
      <c r="Y22" s="99" t="s">
        <v>511</v>
      </c>
      <c r="Z22" s="99" t="s">
        <v>123</v>
      </c>
      <c r="AA22" s="99" t="s">
        <v>122</v>
      </c>
    </row>
    <row r="23" spans="1:27" ht="60" customHeight="1" x14ac:dyDescent="0.25">
      <c r="A23" s="28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N_PK1000.02.01.01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для развертывания сервера видеоконференцсвязи и портала записи: 4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346.5" x14ac:dyDescent="0.25">
      <c r="A24" s="28" t="s">
        <v>63</v>
      </c>
      <c r="B24" s="30" t="s">
        <v>539</v>
      </c>
      <c r="C24" s="2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520</v>
      </c>
      <c r="C27" s="29"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59" t="str">
        <f>'1. паспорт местоположение'!A12:C12</f>
        <v>N_PK1000.02.01.01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для развертывания сервера видеоконференцсвязи и портала записи: 4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1"/>
      <c r="AB16" s="20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1"/>
      <c r="AB17" s="20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1"/>
      <c r="AB18" s="20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N_PK1000.02.01.01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для развертывания сервера видеоконференцсвязи и портала записи: 4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515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7" t="s">
        <v>87</v>
      </c>
      <c r="F19" s="298"/>
      <c r="G19" s="298"/>
      <c r="H19" s="298"/>
      <c r="I19" s="29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N_PK1000.02.01.01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6" t="str">
        <f>'1. паспорт местоположение'!A15:C15</f>
        <v>Покупка оборудования не требующего монтажа для развертывания сервера видеоконференцсвязи и портала записи: 4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5"/>
      <c r="AN24" s="115"/>
      <c r="AO24" s="143"/>
      <c r="AP24" s="143"/>
      <c r="AQ24" s="143"/>
      <c r="AR24" s="143"/>
      <c r="AS24" s="121"/>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6"/>
      <c r="AN25" s="312" t="s">
        <v>364</v>
      </c>
      <c r="AO25" s="312"/>
      <c r="AP25" s="312"/>
      <c r="AQ25" s="307"/>
      <c r="AR25" s="307"/>
      <c r="AS25" s="121"/>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6"/>
      <c r="AN26" s="301" t="s">
        <v>362</v>
      </c>
      <c r="AO26" s="302"/>
      <c r="AP26" s="303"/>
      <c r="AQ26" s="304"/>
      <c r="AR26" s="305"/>
      <c r="AS26" s="121"/>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6"/>
      <c r="AN27" s="301" t="s">
        <v>360</v>
      </c>
      <c r="AO27" s="302"/>
      <c r="AP27" s="303"/>
      <c r="AQ27" s="304"/>
      <c r="AR27" s="305"/>
      <c r="AS27" s="121"/>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6"/>
      <c r="AN28" s="326" t="s">
        <v>358</v>
      </c>
      <c r="AO28" s="327"/>
      <c r="AP28" s="328"/>
      <c r="AQ28" s="304"/>
      <c r="AR28" s="305"/>
      <c r="AS28" s="121"/>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6"/>
      <c r="AN29" s="316"/>
      <c r="AO29" s="317"/>
      <c r="AP29" s="317"/>
      <c r="AQ29" s="304"/>
      <c r="AR29" s="318"/>
      <c r="AS29" s="121"/>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6"/>
      <c r="AS30" s="121"/>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6"/>
      <c r="AN31" s="116"/>
      <c r="AO31" s="142"/>
      <c r="AP31" s="142"/>
      <c r="AQ31" s="142"/>
      <c r="AR31" s="142"/>
      <c r="AS31" s="121"/>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6"/>
      <c r="AN32" s="116"/>
      <c r="AO32" s="116"/>
      <c r="AP32" s="116"/>
      <c r="AQ32" s="116"/>
      <c r="AR32" s="116"/>
      <c r="AS32" s="121"/>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6"/>
      <c r="AN33" s="116"/>
      <c r="AO33" s="116"/>
      <c r="AP33" s="116"/>
      <c r="AQ33" s="116"/>
      <c r="AR33" s="116"/>
      <c r="AS33" s="121"/>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6"/>
      <c r="AN34" s="116"/>
      <c r="AO34" s="116"/>
      <c r="AP34" s="116"/>
      <c r="AQ34" s="116"/>
      <c r="AR34" s="116"/>
      <c r="AS34" s="12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6"/>
      <c r="AN36" s="116"/>
      <c r="AO36" s="116"/>
      <c r="AP36" s="116"/>
      <c r="AQ36" s="116"/>
      <c r="AR36" s="116"/>
      <c r="AS36" s="12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6"/>
      <c r="AN37" s="116"/>
      <c r="AO37" s="116"/>
      <c r="AP37" s="116"/>
      <c r="AQ37" s="116"/>
      <c r="AR37" s="116"/>
      <c r="AS37" s="121"/>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6"/>
      <c r="AN39" s="116"/>
      <c r="AO39" s="116"/>
      <c r="AP39" s="116"/>
      <c r="AQ39" s="116"/>
      <c r="AR39" s="116"/>
      <c r="AS39" s="121"/>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6"/>
      <c r="AN40" s="116"/>
      <c r="AO40" s="116"/>
      <c r="AP40" s="116"/>
      <c r="AQ40" s="116"/>
      <c r="AR40" s="116"/>
      <c r="AS40" s="121"/>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6"/>
      <c r="AN41" s="116"/>
      <c r="AO41" s="116"/>
      <c r="AP41" s="116"/>
      <c r="AQ41" s="116"/>
      <c r="AR41" s="116"/>
      <c r="AS41" s="121"/>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6"/>
      <c r="AN42" s="116"/>
      <c r="AO42" s="116"/>
      <c r="AP42" s="116"/>
      <c r="AQ42" s="116"/>
      <c r="AR42" s="116"/>
      <c r="AS42" s="121"/>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6"/>
      <c r="AN43" s="116"/>
      <c r="AO43" s="116"/>
      <c r="AP43" s="116"/>
      <c r="AQ43" s="116"/>
      <c r="AR43" s="116"/>
      <c r="AS43" s="121"/>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6"/>
      <c r="AN44" s="116"/>
      <c r="AO44" s="116"/>
      <c r="AP44" s="116"/>
      <c r="AQ44" s="116"/>
      <c r="AR44" s="116"/>
      <c r="AS44" s="121"/>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6"/>
      <c r="AN45" s="116"/>
      <c r="AO45" s="116"/>
      <c r="AP45" s="116"/>
      <c r="AQ45" s="116"/>
      <c r="AR45" s="116"/>
      <c r="AS45" s="121"/>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6"/>
      <c r="AN46" s="116"/>
      <c r="AO46" s="116"/>
      <c r="AP46" s="116"/>
      <c r="AQ46" s="116"/>
      <c r="AR46" s="116"/>
      <c r="AS46" s="121"/>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29" t="s">
        <v>323</v>
      </c>
      <c r="AP47" s="129" t="s">
        <v>322</v>
      </c>
      <c r="AQ47" s="121"/>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3"/>
      <c r="AP48" s="133"/>
      <c r="AQ48" s="121"/>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29" t="s">
        <v>323</v>
      </c>
      <c r="AP52" s="129" t="s">
        <v>322</v>
      </c>
      <c r="AQ52" s="121"/>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7"/>
      <c r="AP53" s="137"/>
      <c r="AQ53" s="121"/>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3"/>
      <c r="AP54" s="133"/>
      <c r="AQ54" s="121"/>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29" t="s">
        <v>323</v>
      </c>
      <c r="AP58" s="129" t="s">
        <v>322</v>
      </c>
      <c r="AQ58" s="121"/>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5"/>
      <c r="AP59" s="135"/>
      <c r="AQ59" s="127"/>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3"/>
      <c r="AP60" s="133"/>
      <c r="AQ60" s="121"/>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3"/>
      <c r="AP61" s="133"/>
      <c r="AQ61" s="121"/>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3"/>
      <c r="AP62" s="133"/>
      <c r="AQ62" s="12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3"/>
      <c r="AP63" s="133"/>
      <c r="AQ63" s="12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3"/>
      <c r="AP64" s="133"/>
      <c r="AQ64" s="121"/>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3"/>
      <c r="AP65" s="133"/>
      <c r="AQ65" s="121"/>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4"/>
      <c r="AP66" s="134"/>
      <c r="AQ66" s="127"/>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3"/>
      <c r="AP67" s="133"/>
      <c r="AQ67" s="121"/>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4"/>
      <c r="AP68" s="134"/>
      <c r="AQ68" s="127"/>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3"/>
      <c r="AP69" s="133"/>
      <c r="AQ69" s="121"/>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4"/>
      <c r="AP70" s="134"/>
      <c r="AQ70" s="127"/>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3"/>
      <c r="AP71" s="133"/>
      <c r="AQ71" s="121"/>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29" t="s">
        <v>323</v>
      </c>
      <c r="AP74" s="129" t="s">
        <v>322</v>
      </c>
      <c r="AQ74" s="121"/>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5"/>
      <c r="AP75" s="125"/>
      <c r="AQ75" s="127"/>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8"/>
      <c r="AP76" s="128"/>
      <c r="AQ76" s="121"/>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8"/>
      <c r="AP77" s="128"/>
      <c r="AQ77" s="121"/>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8"/>
      <c r="AP78" s="128"/>
      <c r="AQ78" s="121"/>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8"/>
      <c r="AP79" s="128"/>
      <c r="AQ79" s="121"/>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8"/>
      <c r="AP80" s="128"/>
      <c r="AQ80" s="121"/>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8"/>
      <c r="AP81" s="128"/>
      <c r="AQ81" s="121"/>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8"/>
      <c r="AP82" s="128"/>
      <c r="AQ82" s="121"/>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5"/>
      <c r="AP83" s="125"/>
      <c r="AQ83" s="127"/>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5"/>
      <c r="AP84" s="125"/>
      <c r="AQ84" s="127"/>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8"/>
      <c r="AP85" s="128"/>
      <c r="AQ85" s="115"/>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5"/>
      <c r="AP86" s="125"/>
      <c r="AQ86" s="127"/>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5"/>
      <c r="AP87" s="125"/>
      <c r="AQ87" s="127"/>
    </row>
    <row r="88" spans="1:45" ht="14.25" customHeight="1" x14ac:dyDescent="0.25">
      <c r="A88" s="362" t="s">
        <v>308</v>
      </c>
      <c r="B88" s="363"/>
      <c r="C88" s="363"/>
      <c r="D88" s="36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5"/>
      <c r="AL88" s="366"/>
      <c r="AM88" s="367"/>
      <c r="AN88" s="368"/>
      <c r="AO88" s="125"/>
      <c r="AP88" s="125"/>
      <c r="AQ88" s="127"/>
    </row>
    <row r="89" spans="1:45" x14ac:dyDescent="0.25">
      <c r="A89" s="362" t="s">
        <v>307</v>
      </c>
      <c r="B89" s="363"/>
      <c r="C89" s="363"/>
      <c r="D89" s="36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5"/>
      <c r="AL89" s="366"/>
      <c r="AM89" s="367"/>
      <c r="AN89" s="36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8"/>
      <c r="AL90" s="359"/>
      <c r="AM90" s="360"/>
      <c r="AN90" s="36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45" sqref="H4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N_PK1000.02.01.01</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Покупка оборудования не требующего монтажа для развертывания сервера видеоконференцсвязи и портала записи: 4 шт.</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69" t="s">
        <v>517</v>
      </c>
      <c r="B19" s="369"/>
      <c r="C19" s="369"/>
      <c r="D19" s="369"/>
      <c r="E19" s="369"/>
      <c r="F19" s="369"/>
      <c r="G19" s="369"/>
      <c r="H19" s="369"/>
      <c r="I19" s="369"/>
      <c r="J19" s="369"/>
      <c r="K19" s="369"/>
      <c r="L19" s="369"/>
    </row>
    <row r="20" spans="1:12" x14ac:dyDescent="0.25">
      <c r="A20" s="67"/>
      <c r="B20" s="67"/>
      <c r="C20" s="85"/>
      <c r="D20" s="85"/>
      <c r="E20" s="85"/>
      <c r="F20" s="85"/>
      <c r="G20" s="231"/>
      <c r="H20" s="231"/>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14" sqref="A14:Y14"/>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2.5703125" style="66" customWidth="1"/>
    <col min="7" max="7" width="12.7109375" style="66" customWidth="1"/>
    <col min="8" max="8" width="7" style="66" customWidth="1"/>
    <col min="9" max="9" width="4.42578125" style="66" bestFit="1" customWidth="1"/>
    <col min="10" max="10" width="10.7109375" style="66" customWidth="1"/>
    <col min="11" max="11" width="4.140625" style="66" customWidth="1"/>
    <col min="12" max="12" width="7.5703125" style="66" customWidth="1"/>
    <col min="13" max="13" width="4.42578125" style="66" bestFit="1" customWidth="1"/>
    <col min="14" max="14" width="7.140625" style="66"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N_PK1000.02.01.01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Покупка оборудования не требующего монтажа для развертывания сервера видеоконференцсвязи и портала записи: 4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216"/>
      <c r="AA16" s="216"/>
      <c r="AB16" s="216"/>
      <c r="AC16" s="216"/>
    </row>
    <row r="17" spans="1:34" x14ac:dyDescent="0.25">
      <c r="B17" s="65"/>
      <c r="C17" s="65"/>
      <c r="D17" s="65"/>
      <c r="E17" s="65"/>
      <c r="F17" s="65"/>
      <c r="Y17" s="65"/>
    </row>
    <row r="18" spans="1:34" x14ac:dyDescent="0.25">
      <c r="A18" s="382" t="s">
        <v>518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217"/>
      <c r="AA18" s="217"/>
      <c r="AB18" s="217"/>
      <c r="AC18" s="217"/>
    </row>
    <row r="20" spans="1:34" s="221" customFormat="1" ht="21" customHeight="1" x14ac:dyDescent="0.25">
      <c r="A20" s="383" t="s">
        <v>195</v>
      </c>
      <c r="B20" s="383" t="s">
        <v>194</v>
      </c>
      <c r="C20" s="386" t="s">
        <v>193</v>
      </c>
      <c r="D20" s="386"/>
      <c r="E20" s="387" t="s">
        <v>192</v>
      </c>
      <c r="F20" s="387"/>
      <c r="G20" s="383" t="s">
        <v>631</v>
      </c>
      <c r="H20" s="388" t="s">
        <v>566</v>
      </c>
      <c r="I20" s="389"/>
      <c r="J20" s="389"/>
      <c r="K20" s="389"/>
      <c r="L20" s="388" t="s">
        <v>567</v>
      </c>
      <c r="M20" s="389"/>
      <c r="N20" s="389"/>
      <c r="O20" s="389"/>
      <c r="P20" s="388" t="s">
        <v>568</v>
      </c>
      <c r="Q20" s="389"/>
      <c r="R20" s="389"/>
      <c r="S20" s="389"/>
      <c r="T20" s="388" t="s">
        <v>569</v>
      </c>
      <c r="U20" s="389"/>
      <c r="V20" s="389"/>
      <c r="W20" s="389"/>
      <c r="X20" s="388" t="s">
        <v>570</v>
      </c>
      <c r="Y20" s="389"/>
      <c r="Z20" s="389"/>
      <c r="AA20" s="389"/>
      <c r="AB20" s="390" t="s">
        <v>191</v>
      </c>
      <c r="AC20" s="391"/>
    </row>
    <row r="21" spans="1:34" s="221" customFormat="1" ht="81.75" customHeight="1" x14ac:dyDescent="0.25">
      <c r="A21" s="384"/>
      <c r="B21" s="384"/>
      <c r="C21" s="386"/>
      <c r="D21" s="386"/>
      <c r="E21" s="387"/>
      <c r="F21" s="387"/>
      <c r="G21" s="384"/>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2"/>
      <c r="AC21" s="393"/>
    </row>
    <row r="22" spans="1:34" s="221" customFormat="1" ht="89.25" customHeight="1" x14ac:dyDescent="0.3">
      <c r="A22" s="385"/>
      <c r="B22" s="385"/>
      <c r="C22" s="242" t="s">
        <v>3</v>
      </c>
      <c r="D22" s="242" t="s">
        <v>189</v>
      </c>
      <c r="E22" s="218" t="s">
        <v>621</v>
      </c>
      <c r="F22" s="218" t="s">
        <v>630</v>
      </c>
      <c r="G22" s="385"/>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12</v>
      </c>
      <c r="I23" s="248">
        <v>13</v>
      </c>
      <c r="J23" s="248">
        <v>14</v>
      </c>
      <c r="K23" s="248">
        <v>15</v>
      </c>
      <c r="L23" s="241">
        <v>16</v>
      </c>
      <c r="M23" s="241">
        <v>17</v>
      </c>
      <c r="N23" s="241">
        <v>18</v>
      </c>
      <c r="O23" s="241">
        <v>19</v>
      </c>
      <c r="P23" s="241">
        <v>20</v>
      </c>
      <c r="Q23" s="241">
        <v>21</v>
      </c>
      <c r="R23" s="241">
        <v>22</v>
      </c>
      <c r="S23" s="241">
        <v>23</v>
      </c>
      <c r="T23" s="241">
        <v>24</v>
      </c>
      <c r="U23" s="241">
        <v>25</v>
      </c>
      <c r="V23" s="241">
        <v>26</v>
      </c>
      <c r="W23" s="241">
        <v>27</v>
      </c>
      <c r="X23" s="241">
        <v>28</v>
      </c>
      <c r="Y23" s="241">
        <v>29</v>
      </c>
      <c r="Z23" s="241">
        <v>30</v>
      </c>
      <c r="AA23" s="241">
        <v>31</v>
      </c>
      <c r="AB23" s="241">
        <v>32</v>
      </c>
      <c r="AC23" s="241">
        <v>33</v>
      </c>
    </row>
    <row r="24" spans="1:34" s="221" customFormat="1" ht="47.25" customHeight="1" x14ac:dyDescent="0.25">
      <c r="A24" s="222" t="s">
        <v>66</v>
      </c>
      <c r="B24" s="223" t="s">
        <v>188</v>
      </c>
      <c r="C24" s="224" t="s">
        <v>564</v>
      </c>
      <c r="D24" s="224">
        <v>30.013042752</v>
      </c>
      <c r="E24" s="224" t="s">
        <v>564</v>
      </c>
      <c r="F24" s="224" t="s">
        <v>564</v>
      </c>
      <c r="G24" s="224">
        <v>0</v>
      </c>
      <c r="H24" s="224" t="s">
        <v>564</v>
      </c>
      <c r="I24" s="224"/>
      <c r="J24" s="224">
        <v>30.013042752</v>
      </c>
      <c r="K24" s="224"/>
      <c r="L24" s="224" t="s">
        <v>564</v>
      </c>
      <c r="M24" s="224"/>
      <c r="N24" s="224">
        <v>0</v>
      </c>
      <c r="O24" s="224"/>
      <c r="P24" s="224" t="s">
        <v>564</v>
      </c>
      <c r="Q24" s="224"/>
      <c r="R24" s="224">
        <v>0</v>
      </c>
      <c r="S24" s="224"/>
      <c r="T24" s="224" t="s">
        <v>564</v>
      </c>
      <c r="U24" s="224"/>
      <c r="V24" s="224">
        <v>0</v>
      </c>
      <c r="W24" s="224"/>
      <c r="X24" s="224">
        <v>0</v>
      </c>
      <c r="Y24" s="224"/>
      <c r="Z24" s="224" t="s">
        <v>564</v>
      </c>
      <c r="AA24" s="224"/>
      <c r="AB24" s="224">
        <v>0</v>
      </c>
      <c r="AC24" s="224">
        <f>J24</f>
        <v>30.013042752</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v>0</v>
      </c>
      <c r="Y25" s="224"/>
      <c r="Z25" s="224" t="s">
        <v>564</v>
      </c>
      <c r="AA25" s="224"/>
      <c r="AB25" s="224">
        <v>0</v>
      </c>
      <c r="AC25" s="224">
        <f t="shared" ref="AC25:AC86" si="0">J25</f>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v>0</v>
      </c>
      <c r="Y26" s="224"/>
      <c r="Z26" s="224" t="s">
        <v>564</v>
      </c>
      <c r="AA26" s="224"/>
      <c r="AB26" s="224">
        <v>0</v>
      </c>
      <c r="AC26" s="224">
        <f t="shared" si="0"/>
        <v>0</v>
      </c>
    </row>
    <row r="27" spans="1:34" s="221" customFormat="1" ht="38.25" customHeight="1" x14ac:dyDescent="0.25">
      <c r="A27" s="225" t="s">
        <v>183</v>
      </c>
      <c r="B27" s="226" t="s">
        <v>455</v>
      </c>
      <c r="C27" s="224"/>
      <c r="D27" s="224"/>
      <c r="E27" s="224"/>
      <c r="F27" s="224"/>
      <c r="G27" s="224">
        <v>0</v>
      </c>
      <c r="H27" s="224" t="s">
        <v>564</v>
      </c>
      <c r="I27" s="224"/>
      <c r="J27" s="224">
        <v>25.01086896</v>
      </c>
      <c r="K27" s="224"/>
      <c r="L27" s="224" t="s">
        <v>564</v>
      </c>
      <c r="M27" s="224"/>
      <c r="N27" s="224">
        <v>0</v>
      </c>
      <c r="O27" s="224"/>
      <c r="P27" s="224" t="s">
        <v>564</v>
      </c>
      <c r="Q27" s="224"/>
      <c r="R27" s="224">
        <v>0</v>
      </c>
      <c r="S27" s="224"/>
      <c r="T27" s="224" t="s">
        <v>564</v>
      </c>
      <c r="U27" s="224"/>
      <c r="V27" s="224">
        <v>0</v>
      </c>
      <c r="W27" s="224"/>
      <c r="X27" s="224">
        <v>0</v>
      </c>
      <c r="Y27" s="224"/>
      <c r="Z27" s="224" t="s">
        <v>564</v>
      </c>
      <c r="AA27" s="224"/>
      <c r="AB27" s="224">
        <v>0</v>
      </c>
      <c r="AC27" s="224">
        <f t="shared" si="0"/>
        <v>25.01086896</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v>0</v>
      </c>
      <c r="Y28" s="224"/>
      <c r="Z28" s="224" t="s">
        <v>564</v>
      </c>
      <c r="AA28" s="224"/>
      <c r="AB28" s="224">
        <v>0</v>
      </c>
      <c r="AC28" s="224">
        <f t="shared" si="0"/>
        <v>0</v>
      </c>
    </row>
    <row r="29" spans="1:34" s="221" customFormat="1" x14ac:dyDescent="0.25">
      <c r="A29" s="225" t="s">
        <v>180</v>
      </c>
      <c r="B29" s="227" t="s">
        <v>179</v>
      </c>
      <c r="C29" s="224"/>
      <c r="D29" s="224"/>
      <c r="E29" s="224"/>
      <c r="F29" s="224"/>
      <c r="G29" s="224">
        <v>0</v>
      </c>
      <c r="H29" s="224" t="s">
        <v>564</v>
      </c>
      <c r="I29" s="224"/>
      <c r="J29" s="224">
        <f>J24-J27</f>
        <v>5.0021737920000007</v>
      </c>
      <c r="K29" s="224"/>
      <c r="L29" s="224" t="s">
        <v>564</v>
      </c>
      <c r="M29" s="224"/>
      <c r="N29" s="224">
        <v>0</v>
      </c>
      <c r="O29" s="224"/>
      <c r="P29" s="224" t="s">
        <v>564</v>
      </c>
      <c r="Q29" s="224"/>
      <c r="R29" s="224">
        <v>0</v>
      </c>
      <c r="S29" s="224"/>
      <c r="T29" s="224" t="s">
        <v>564</v>
      </c>
      <c r="U29" s="224"/>
      <c r="V29" s="224">
        <v>0</v>
      </c>
      <c r="W29" s="224"/>
      <c r="X29" s="224">
        <v>0</v>
      </c>
      <c r="Y29" s="224"/>
      <c r="Z29" s="224" t="s">
        <v>564</v>
      </c>
      <c r="AA29" s="224"/>
      <c r="AB29" s="224">
        <v>0</v>
      </c>
      <c r="AC29" s="224">
        <f t="shared" si="0"/>
        <v>5.0021737920000007</v>
      </c>
    </row>
    <row r="30" spans="1:34" s="221" customFormat="1" ht="47.25" x14ac:dyDescent="0.25">
      <c r="A30" s="222" t="s">
        <v>64</v>
      </c>
      <c r="B30" s="223" t="s">
        <v>178</v>
      </c>
      <c r="C30" s="224" t="s">
        <v>564</v>
      </c>
      <c r="D30" s="224">
        <f>D33</f>
        <v>25.01086896</v>
      </c>
      <c r="E30" s="224" t="s">
        <v>564</v>
      </c>
      <c r="F30" s="224" t="s">
        <v>564</v>
      </c>
      <c r="G30" s="224">
        <v>0</v>
      </c>
      <c r="H30" s="224" t="s">
        <v>564</v>
      </c>
      <c r="I30" s="224"/>
      <c r="J30" s="224">
        <v>25.01086896</v>
      </c>
      <c r="K30" s="224"/>
      <c r="L30" s="224" t="s">
        <v>564</v>
      </c>
      <c r="M30" s="224"/>
      <c r="N30" s="224">
        <v>0</v>
      </c>
      <c r="O30" s="224"/>
      <c r="P30" s="224" t="s">
        <v>564</v>
      </c>
      <c r="Q30" s="224"/>
      <c r="R30" s="224">
        <v>0</v>
      </c>
      <c r="S30" s="224"/>
      <c r="T30" s="224" t="s">
        <v>564</v>
      </c>
      <c r="U30" s="224"/>
      <c r="V30" s="224">
        <v>0</v>
      </c>
      <c r="W30" s="224"/>
      <c r="X30" s="224">
        <v>0</v>
      </c>
      <c r="Y30" s="224"/>
      <c r="Z30" s="224" t="s">
        <v>564</v>
      </c>
      <c r="AA30" s="224"/>
      <c r="AB30" s="224">
        <v>0</v>
      </c>
      <c r="AC30" s="224">
        <f t="shared" si="0"/>
        <v>25.01086896</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f t="shared" si="0"/>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f t="shared" si="0"/>
        <v>0</v>
      </c>
    </row>
    <row r="33" spans="1:29" s="221" customFormat="1" x14ac:dyDescent="0.25">
      <c r="A33" s="222" t="s">
        <v>173</v>
      </c>
      <c r="B33" s="226" t="s">
        <v>172</v>
      </c>
      <c r="C33" s="224" t="s">
        <v>564</v>
      </c>
      <c r="D33" s="224">
        <v>25.01086896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f t="shared" si="0"/>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f t="shared" si="0"/>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v>0</v>
      </c>
      <c r="AC35" s="224">
        <f t="shared" si="0"/>
        <v>0</v>
      </c>
    </row>
    <row r="36" spans="1:29" s="221" customFormat="1" ht="44.25" customHeight="1" x14ac:dyDescent="0.25">
      <c r="A36" s="225" t="s">
        <v>168</v>
      </c>
      <c r="B36" s="226" t="s">
        <v>573</v>
      </c>
      <c r="C36" s="224"/>
      <c r="D36" s="224"/>
      <c r="E36" s="224"/>
      <c r="F36" s="224"/>
      <c r="G36" s="224">
        <v>0</v>
      </c>
      <c r="H36" s="224" t="s">
        <v>564</v>
      </c>
      <c r="I36" s="243"/>
      <c r="J36" s="224">
        <v>0</v>
      </c>
      <c r="K36" s="224"/>
      <c r="L36" s="224" t="s">
        <v>564</v>
      </c>
      <c r="M36" s="243"/>
      <c r="N36" s="224">
        <v>0</v>
      </c>
      <c r="O36" s="224"/>
      <c r="P36" s="224" t="s">
        <v>564</v>
      </c>
      <c r="Q36" s="243"/>
      <c r="R36" s="224">
        <v>0</v>
      </c>
      <c r="S36" s="224"/>
      <c r="T36" s="224" t="s">
        <v>564</v>
      </c>
      <c r="U36" s="243"/>
      <c r="V36" s="224">
        <v>0</v>
      </c>
      <c r="W36" s="224"/>
      <c r="X36" s="224">
        <v>0</v>
      </c>
      <c r="Y36" s="243"/>
      <c r="Z36" s="224" t="s">
        <v>564</v>
      </c>
      <c r="AA36" s="224"/>
      <c r="AB36" s="224">
        <v>0</v>
      </c>
      <c r="AC36" s="224">
        <f t="shared" si="0"/>
        <v>0</v>
      </c>
    </row>
    <row r="37" spans="1:29" s="221" customFormat="1" ht="31.5" x14ac:dyDescent="0.25">
      <c r="A37" s="225" t="s">
        <v>167</v>
      </c>
      <c r="B37" s="228" t="s">
        <v>571</v>
      </c>
      <c r="C37" s="224"/>
      <c r="D37" s="224"/>
      <c r="E37" s="224"/>
      <c r="F37" s="224"/>
      <c r="G37" s="224">
        <v>0</v>
      </c>
      <c r="H37" s="224" t="s">
        <v>564</v>
      </c>
      <c r="I37" s="243"/>
      <c r="J37" s="224">
        <v>0</v>
      </c>
      <c r="K37" s="224"/>
      <c r="L37" s="224" t="s">
        <v>564</v>
      </c>
      <c r="M37" s="243"/>
      <c r="N37" s="224">
        <v>0</v>
      </c>
      <c r="O37" s="224"/>
      <c r="P37" s="224" t="s">
        <v>564</v>
      </c>
      <c r="Q37" s="243"/>
      <c r="R37" s="224">
        <v>0</v>
      </c>
      <c r="S37" s="224"/>
      <c r="T37" s="224" t="s">
        <v>564</v>
      </c>
      <c r="U37" s="243"/>
      <c r="V37" s="224">
        <v>0</v>
      </c>
      <c r="W37" s="224"/>
      <c r="X37" s="224">
        <v>0</v>
      </c>
      <c r="Y37" s="243"/>
      <c r="Z37" s="224" t="s">
        <v>564</v>
      </c>
      <c r="AA37" s="224"/>
      <c r="AB37" s="224">
        <v>0</v>
      </c>
      <c r="AC37" s="224">
        <f t="shared" si="0"/>
        <v>0</v>
      </c>
    </row>
    <row r="38" spans="1:29" s="221" customFormat="1" x14ac:dyDescent="0.25">
      <c r="A38" s="225" t="s">
        <v>166</v>
      </c>
      <c r="B38" s="228" t="s">
        <v>157</v>
      </c>
      <c r="C38" s="224"/>
      <c r="D38" s="224"/>
      <c r="E38" s="224"/>
      <c r="F38" s="224"/>
      <c r="G38" s="224">
        <v>0</v>
      </c>
      <c r="H38" s="224" t="s">
        <v>564</v>
      </c>
      <c r="I38" s="243"/>
      <c r="J38" s="224">
        <v>0</v>
      </c>
      <c r="K38" s="224"/>
      <c r="L38" s="224" t="s">
        <v>564</v>
      </c>
      <c r="M38" s="243"/>
      <c r="N38" s="224">
        <v>0</v>
      </c>
      <c r="O38" s="224"/>
      <c r="P38" s="224" t="s">
        <v>564</v>
      </c>
      <c r="Q38" s="243"/>
      <c r="R38" s="224">
        <v>0</v>
      </c>
      <c r="S38" s="224"/>
      <c r="T38" s="224" t="s">
        <v>564</v>
      </c>
      <c r="U38" s="243"/>
      <c r="V38" s="224">
        <v>0</v>
      </c>
      <c r="W38" s="224"/>
      <c r="X38" s="224">
        <v>0</v>
      </c>
      <c r="Y38" s="243"/>
      <c r="Z38" s="224" t="s">
        <v>564</v>
      </c>
      <c r="AA38" s="224"/>
      <c r="AB38" s="224">
        <v>0</v>
      </c>
      <c r="AC38" s="224">
        <f t="shared" si="0"/>
        <v>0</v>
      </c>
    </row>
    <row r="39" spans="1:29" s="221" customFormat="1" x14ac:dyDescent="0.25">
      <c r="A39" s="225" t="s">
        <v>165</v>
      </c>
      <c r="B39" s="226" t="s">
        <v>572</v>
      </c>
      <c r="C39" s="224"/>
      <c r="D39" s="224"/>
      <c r="E39" s="224"/>
      <c r="F39" s="224"/>
      <c r="G39" s="224">
        <v>0</v>
      </c>
      <c r="H39" s="224" t="s">
        <v>564</v>
      </c>
      <c r="I39" s="243"/>
      <c r="J39" s="224">
        <v>0</v>
      </c>
      <c r="K39" s="224"/>
      <c r="L39" s="224" t="s">
        <v>564</v>
      </c>
      <c r="M39" s="243"/>
      <c r="N39" s="224">
        <v>0</v>
      </c>
      <c r="O39" s="224"/>
      <c r="P39" s="224" t="s">
        <v>564</v>
      </c>
      <c r="Q39" s="243"/>
      <c r="R39" s="224">
        <v>0</v>
      </c>
      <c r="S39" s="224"/>
      <c r="T39" s="224" t="s">
        <v>564</v>
      </c>
      <c r="U39" s="243"/>
      <c r="V39" s="224">
        <v>0</v>
      </c>
      <c r="W39" s="224"/>
      <c r="X39" s="224">
        <v>0</v>
      </c>
      <c r="Y39" s="243"/>
      <c r="Z39" s="224" t="s">
        <v>564</v>
      </c>
      <c r="AA39" s="224"/>
      <c r="AB39" s="224">
        <v>0</v>
      </c>
      <c r="AC39" s="224">
        <f t="shared" si="0"/>
        <v>0</v>
      </c>
    </row>
    <row r="40" spans="1:29" s="221" customFormat="1" x14ac:dyDescent="0.25">
      <c r="A40" s="225" t="s">
        <v>164</v>
      </c>
      <c r="B40" s="226" t="s">
        <v>574</v>
      </c>
      <c r="C40" s="224"/>
      <c r="D40" s="224"/>
      <c r="E40" s="224"/>
      <c r="F40" s="224"/>
      <c r="G40" s="224">
        <v>0</v>
      </c>
      <c r="H40" s="224" t="s">
        <v>564</v>
      </c>
      <c r="I40" s="243"/>
      <c r="J40" s="224">
        <v>0</v>
      </c>
      <c r="K40" s="224"/>
      <c r="L40" s="224" t="s">
        <v>564</v>
      </c>
      <c r="M40" s="243"/>
      <c r="N40" s="224">
        <v>0</v>
      </c>
      <c r="O40" s="224"/>
      <c r="P40" s="224" t="s">
        <v>564</v>
      </c>
      <c r="Q40" s="243"/>
      <c r="R40" s="224">
        <v>0</v>
      </c>
      <c r="S40" s="224"/>
      <c r="T40" s="224" t="s">
        <v>564</v>
      </c>
      <c r="U40" s="243"/>
      <c r="V40" s="224">
        <v>0</v>
      </c>
      <c r="W40" s="224"/>
      <c r="X40" s="224">
        <v>0</v>
      </c>
      <c r="Y40" s="243"/>
      <c r="Z40" s="224" t="s">
        <v>564</v>
      </c>
      <c r="AA40" s="224"/>
      <c r="AB40" s="224">
        <v>0</v>
      </c>
      <c r="AC40" s="224">
        <f t="shared" si="0"/>
        <v>0</v>
      </c>
    </row>
    <row r="41" spans="1:29" s="221" customFormat="1" x14ac:dyDescent="0.25">
      <c r="A41" s="225" t="s">
        <v>163</v>
      </c>
      <c r="B41" s="226" t="s">
        <v>575</v>
      </c>
      <c r="C41" s="224"/>
      <c r="D41" s="224"/>
      <c r="E41" s="224"/>
      <c r="F41" s="224"/>
      <c r="G41" s="224">
        <v>0</v>
      </c>
      <c r="H41" s="224" t="s">
        <v>564</v>
      </c>
      <c r="I41" s="243"/>
      <c r="J41" s="224">
        <v>0</v>
      </c>
      <c r="K41" s="224"/>
      <c r="L41" s="224" t="s">
        <v>564</v>
      </c>
      <c r="M41" s="243"/>
      <c r="N41" s="224">
        <v>0</v>
      </c>
      <c r="O41" s="224"/>
      <c r="P41" s="224" t="s">
        <v>564</v>
      </c>
      <c r="Q41" s="243"/>
      <c r="R41" s="224">
        <v>0</v>
      </c>
      <c r="S41" s="224"/>
      <c r="T41" s="224" t="s">
        <v>564</v>
      </c>
      <c r="U41" s="243"/>
      <c r="V41" s="224">
        <v>0</v>
      </c>
      <c r="W41" s="224"/>
      <c r="X41" s="224">
        <v>0</v>
      </c>
      <c r="Y41" s="243"/>
      <c r="Z41" s="224" t="s">
        <v>564</v>
      </c>
      <c r="AA41" s="224"/>
      <c r="AB41" s="224">
        <v>0</v>
      </c>
      <c r="AC41" s="224">
        <f t="shared" si="0"/>
        <v>0</v>
      </c>
    </row>
    <row r="42" spans="1:29" s="221" customFormat="1" x14ac:dyDescent="0.25">
      <c r="A42" s="225" t="s">
        <v>162</v>
      </c>
      <c r="B42" s="226" t="s">
        <v>576</v>
      </c>
      <c r="C42" s="224"/>
      <c r="D42" s="224"/>
      <c r="E42" s="224"/>
      <c r="F42" s="224"/>
      <c r="G42" s="224">
        <v>0</v>
      </c>
      <c r="H42" s="224" t="s">
        <v>564</v>
      </c>
      <c r="I42" s="243"/>
      <c r="J42" s="224">
        <v>0</v>
      </c>
      <c r="K42" s="224"/>
      <c r="L42" s="224" t="s">
        <v>564</v>
      </c>
      <c r="M42" s="243"/>
      <c r="N42" s="224">
        <v>0</v>
      </c>
      <c r="O42" s="224"/>
      <c r="P42" s="224" t="s">
        <v>564</v>
      </c>
      <c r="Q42" s="243"/>
      <c r="R42" s="224">
        <v>0</v>
      </c>
      <c r="S42" s="224"/>
      <c r="T42" s="224" t="s">
        <v>564</v>
      </c>
      <c r="U42" s="243"/>
      <c r="V42" s="224">
        <v>0</v>
      </c>
      <c r="W42" s="224"/>
      <c r="X42" s="224">
        <v>0</v>
      </c>
      <c r="Y42" s="243"/>
      <c r="Z42" s="224" t="s">
        <v>564</v>
      </c>
      <c r="AA42" s="224"/>
      <c r="AB42" s="224">
        <v>0</v>
      </c>
      <c r="AC42" s="224">
        <f t="shared" si="0"/>
        <v>0</v>
      </c>
    </row>
    <row r="43" spans="1:29" s="221" customFormat="1" x14ac:dyDescent="0.25">
      <c r="A43" s="225" t="s">
        <v>577</v>
      </c>
      <c r="B43" s="226" t="s">
        <v>578</v>
      </c>
      <c r="C43" s="224"/>
      <c r="D43" s="224"/>
      <c r="E43" s="224"/>
      <c r="F43" s="224"/>
      <c r="G43" s="224">
        <v>0</v>
      </c>
      <c r="H43" s="224" t="s">
        <v>564</v>
      </c>
      <c r="I43" s="243"/>
      <c r="J43" s="224">
        <v>0</v>
      </c>
      <c r="K43" s="224"/>
      <c r="L43" s="224" t="s">
        <v>564</v>
      </c>
      <c r="M43" s="243"/>
      <c r="N43" s="224">
        <v>0</v>
      </c>
      <c r="O43" s="224"/>
      <c r="P43" s="224" t="s">
        <v>564</v>
      </c>
      <c r="Q43" s="243"/>
      <c r="R43" s="224">
        <v>0</v>
      </c>
      <c r="S43" s="224"/>
      <c r="T43" s="224" t="s">
        <v>564</v>
      </c>
      <c r="U43" s="243"/>
      <c r="V43" s="224">
        <v>0</v>
      </c>
      <c r="W43" s="224"/>
      <c r="X43" s="224">
        <v>0</v>
      </c>
      <c r="Y43" s="243"/>
      <c r="Z43" s="224" t="s">
        <v>564</v>
      </c>
      <c r="AA43" s="224"/>
      <c r="AB43" s="224">
        <v>0</v>
      </c>
      <c r="AC43" s="224">
        <f t="shared" si="0"/>
        <v>0</v>
      </c>
    </row>
    <row r="44" spans="1:29" s="221" customFormat="1" x14ac:dyDescent="0.25">
      <c r="A44" s="225" t="s">
        <v>579</v>
      </c>
      <c r="B44" s="226" t="s">
        <v>580</v>
      </c>
      <c r="C44" s="224"/>
      <c r="D44" s="224"/>
      <c r="E44" s="224"/>
      <c r="F44" s="224"/>
      <c r="G44" s="224">
        <v>0</v>
      </c>
      <c r="H44" s="224" t="s">
        <v>564</v>
      </c>
      <c r="I44" s="243"/>
      <c r="J44" s="224">
        <v>0</v>
      </c>
      <c r="K44" s="224"/>
      <c r="L44" s="224" t="s">
        <v>564</v>
      </c>
      <c r="M44" s="243"/>
      <c r="N44" s="224">
        <v>0</v>
      </c>
      <c r="O44" s="224"/>
      <c r="P44" s="224" t="s">
        <v>564</v>
      </c>
      <c r="Q44" s="243"/>
      <c r="R44" s="224">
        <v>0</v>
      </c>
      <c r="S44" s="224"/>
      <c r="T44" s="224" t="s">
        <v>564</v>
      </c>
      <c r="U44" s="243"/>
      <c r="V44" s="224">
        <v>0</v>
      </c>
      <c r="W44" s="224"/>
      <c r="X44" s="224">
        <v>0</v>
      </c>
      <c r="Y44" s="243"/>
      <c r="Z44" s="224" t="s">
        <v>564</v>
      </c>
      <c r="AA44" s="224"/>
      <c r="AB44" s="224">
        <v>0</v>
      </c>
      <c r="AC44" s="224">
        <f t="shared" si="0"/>
        <v>0</v>
      </c>
    </row>
    <row r="45" spans="1:29" s="221" customFormat="1" x14ac:dyDescent="0.25">
      <c r="A45" s="225" t="s">
        <v>581</v>
      </c>
      <c r="B45" s="226" t="s">
        <v>582</v>
      </c>
      <c r="C45" s="224"/>
      <c r="D45" s="224"/>
      <c r="E45" s="224"/>
      <c r="F45" s="224"/>
      <c r="G45" s="224">
        <v>0</v>
      </c>
      <c r="H45" s="224" t="s">
        <v>564</v>
      </c>
      <c r="I45" s="243"/>
      <c r="J45" s="224">
        <v>0</v>
      </c>
      <c r="K45" s="224"/>
      <c r="L45" s="224" t="s">
        <v>564</v>
      </c>
      <c r="M45" s="243"/>
      <c r="N45" s="224">
        <v>0</v>
      </c>
      <c r="O45" s="224"/>
      <c r="P45" s="224" t="s">
        <v>564</v>
      </c>
      <c r="Q45" s="243"/>
      <c r="R45" s="224">
        <v>0</v>
      </c>
      <c r="S45" s="224"/>
      <c r="T45" s="224" t="s">
        <v>564</v>
      </c>
      <c r="U45" s="243"/>
      <c r="V45" s="224">
        <v>0</v>
      </c>
      <c r="W45" s="224"/>
      <c r="X45" s="224">
        <v>0</v>
      </c>
      <c r="Y45" s="243"/>
      <c r="Z45" s="224" t="s">
        <v>564</v>
      </c>
      <c r="AA45" s="224"/>
      <c r="AB45" s="224">
        <v>0</v>
      </c>
      <c r="AC45" s="224">
        <f t="shared" si="0"/>
        <v>0</v>
      </c>
    </row>
    <row r="46" spans="1:29" s="221" customFormat="1" x14ac:dyDescent="0.25">
      <c r="A46" s="225" t="s">
        <v>583</v>
      </c>
      <c r="B46" s="226" t="s">
        <v>584</v>
      </c>
      <c r="C46" s="224"/>
      <c r="D46" s="224"/>
      <c r="E46" s="224"/>
      <c r="F46" s="224"/>
      <c r="G46" s="224">
        <v>0</v>
      </c>
      <c r="H46" s="224" t="s">
        <v>564</v>
      </c>
      <c r="I46" s="243"/>
      <c r="J46" s="224">
        <v>0</v>
      </c>
      <c r="K46" s="224"/>
      <c r="L46" s="224" t="s">
        <v>564</v>
      </c>
      <c r="M46" s="243"/>
      <c r="N46" s="224">
        <v>0</v>
      </c>
      <c r="O46" s="224"/>
      <c r="P46" s="224" t="s">
        <v>564</v>
      </c>
      <c r="Q46" s="243"/>
      <c r="R46" s="224">
        <v>0</v>
      </c>
      <c r="S46" s="224"/>
      <c r="T46" s="224" t="s">
        <v>564</v>
      </c>
      <c r="U46" s="243"/>
      <c r="V46" s="224">
        <v>0</v>
      </c>
      <c r="W46" s="224"/>
      <c r="X46" s="224">
        <v>0</v>
      </c>
      <c r="Y46" s="243"/>
      <c r="Z46" s="224" t="s">
        <v>564</v>
      </c>
      <c r="AA46" s="224"/>
      <c r="AB46" s="224">
        <v>0</v>
      </c>
      <c r="AC46" s="224">
        <f t="shared" si="0"/>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v>0</v>
      </c>
      <c r="AC47" s="224">
        <f t="shared" si="0"/>
        <v>0</v>
      </c>
    </row>
    <row r="48" spans="1:29" s="221" customFormat="1" ht="33.75" customHeight="1" x14ac:dyDescent="0.25">
      <c r="A48" s="225" t="s">
        <v>160</v>
      </c>
      <c r="B48" s="226" t="s">
        <v>573</v>
      </c>
      <c r="C48" s="224"/>
      <c r="D48" s="224"/>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v>0</v>
      </c>
      <c r="Y48" s="224"/>
      <c r="Z48" s="224" t="s">
        <v>564</v>
      </c>
      <c r="AA48" s="224"/>
      <c r="AB48" s="224">
        <v>0</v>
      </c>
      <c r="AC48" s="224">
        <f t="shared" si="0"/>
        <v>0</v>
      </c>
    </row>
    <row r="49" spans="1:29" s="221" customFormat="1" ht="31.5" x14ac:dyDescent="0.25">
      <c r="A49" s="225" t="s">
        <v>159</v>
      </c>
      <c r="B49" s="228" t="s">
        <v>571</v>
      </c>
      <c r="C49" s="224"/>
      <c r="D49" s="224"/>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v>0</v>
      </c>
      <c r="Y49" s="224"/>
      <c r="Z49" s="224" t="s">
        <v>564</v>
      </c>
      <c r="AA49" s="224"/>
      <c r="AB49" s="224">
        <v>0</v>
      </c>
      <c r="AC49" s="224">
        <f t="shared" si="0"/>
        <v>0</v>
      </c>
    </row>
    <row r="50" spans="1:29" s="221" customFormat="1" x14ac:dyDescent="0.25">
      <c r="A50" s="225" t="s">
        <v>158</v>
      </c>
      <c r="B50" s="228" t="s">
        <v>157</v>
      </c>
      <c r="C50" s="224"/>
      <c r="D50" s="224"/>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v>0</v>
      </c>
      <c r="Y50" s="224"/>
      <c r="Z50" s="224" t="s">
        <v>564</v>
      </c>
      <c r="AA50" s="224"/>
      <c r="AB50" s="224">
        <v>0</v>
      </c>
      <c r="AC50" s="224">
        <f t="shared" si="0"/>
        <v>0</v>
      </c>
    </row>
    <row r="51" spans="1:29" s="221" customFormat="1" ht="31.5" x14ac:dyDescent="0.25">
      <c r="A51" s="225" t="s">
        <v>156</v>
      </c>
      <c r="B51" s="226" t="s">
        <v>155</v>
      </c>
      <c r="C51" s="224"/>
      <c r="D51" s="224"/>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v>0</v>
      </c>
      <c r="Y51" s="224"/>
      <c r="Z51" s="224" t="s">
        <v>564</v>
      </c>
      <c r="AA51" s="224"/>
      <c r="AB51" s="224">
        <v>0</v>
      </c>
      <c r="AC51" s="224">
        <f t="shared" si="0"/>
        <v>0</v>
      </c>
    </row>
    <row r="52" spans="1:29" s="221" customFormat="1" ht="31.5" x14ac:dyDescent="0.25">
      <c r="A52" s="225" t="s">
        <v>154</v>
      </c>
      <c r="B52" s="226" t="s">
        <v>153</v>
      </c>
      <c r="C52" s="224"/>
      <c r="D52" s="224"/>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v>0</v>
      </c>
      <c r="Y52" s="224"/>
      <c r="Z52" s="224" t="s">
        <v>564</v>
      </c>
      <c r="AA52" s="224"/>
      <c r="AB52" s="224">
        <v>0</v>
      </c>
      <c r="AC52" s="224">
        <f t="shared" si="0"/>
        <v>0</v>
      </c>
    </row>
    <row r="53" spans="1:29" s="221" customFormat="1" x14ac:dyDescent="0.25">
      <c r="A53" s="225" t="s">
        <v>152</v>
      </c>
      <c r="B53" s="226" t="s">
        <v>151</v>
      </c>
      <c r="C53" s="224"/>
      <c r="D53" s="224"/>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v>0</v>
      </c>
      <c r="Y53" s="224"/>
      <c r="Z53" s="224" t="s">
        <v>564</v>
      </c>
      <c r="AA53" s="224"/>
      <c r="AB53" s="224">
        <v>0</v>
      </c>
      <c r="AC53" s="224">
        <f t="shared" si="0"/>
        <v>0</v>
      </c>
    </row>
    <row r="54" spans="1:29" s="221" customFormat="1" x14ac:dyDescent="0.25">
      <c r="A54" s="225" t="s">
        <v>150</v>
      </c>
      <c r="B54" s="226" t="s">
        <v>574</v>
      </c>
      <c r="C54" s="224"/>
      <c r="D54" s="224"/>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v>0</v>
      </c>
      <c r="Y54" s="224"/>
      <c r="Z54" s="224" t="s">
        <v>564</v>
      </c>
      <c r="AA54" s="224"/>
      <c r="AB54" s="224">
        <v>0</v>
      </c>
      <c r="AC54" s="224">
        <f t="shared" si="0"/>
        <v>0</v>
      </c>
    </row>
    <row r="55" spans="1:29" s="221" customFormat="1" x14ac:dyDescent="0.25">
      <c r="A55" s="225" t="s">
        <v>585</v>
      </c>
      <c r="B55" s="226" t="s">
        <v>575</v>
      </c>
      <c r="C55" s="224"/>
      <c r="D55" s="224"/>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v>0</v>
      </c>
      <c r="Y55" s="224"/>
      <c r="Z55" s="224" t="s">
        <v>564</v>
      </c>
      <c r="AA55" s="224"/>
      <c r="AB55" s="224">
        <v>0</v>
      </c>
      <c r="AC55" s="224">
        <f t="shared" si="0"/>
        <v>0</v>
      </c>
    </row>
    <row r="56" spans="1:29" s="221" customFormat="1" x14ac:dyDescent="0.25">
      <c r="A56" s="225" t="s">
        <v>586</v>
      </c>
      <c r="B56" s="226" t="s">
        <v>576</v>
      </c>
      <c r="C56" s="224"/>
      <c r="D56" s="224"/>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v>0</v>
      </c>
      <c r="Y56" s="224"/>
      <c r="Z56" s="224" t="s">
        <v>564</v>
      </c>
      <c r="AA56" s="224"/>
      <c r="AB56" s="224">
        <v>0</v>
      </c>
      <c r="AC56" s="224">
        <f t="shared" si="0"/>
        <v>0</v>
      </c>
    </row>
    <row r="57" spans="1:29" s="221" customFormat="1" x14ac:dyDescent="0.25">
      <c r="A57" s="225" t="s">
        <v>587</v>
      </c>
      <c r="B57" s="226" t="s">
        <v>578</v>
      </c>
      <c r="C57" s="224"/>
      <c r="D57" s="224"/>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v>0</v>
      </c>
      <c r="Y57" s="224"/>
      <c r="Z57" s="224" t="s">
        <v>564</v>
      </c>
      <c r="AA57" s="224"/>
      <c r="AB57" s="224">
        <v>0</v>
      </c>
      <c r="AC57" s="224">
        <f t="shared" si="0"/>
        <v>0</v>
      </c>
    </row>
    <row r="58" spans="1:29" s="221" customFormat="1" x14ac:dyDescent="0.25">
      <c r="A58" s="225" t="s">
        <v>588</v>
      </c>
      <c r="B58" s="226" t="s">
        <v>580</v>
      </c>
      <c r="C58" s="224" t="s">
        <v>564</v>
      </c>
      <c r="D58" s="224">
        <v>4</v>
      </c>
      <c r="E58" s="224"/>
      <c r="F58" s="224"/>
      <c r="G58" s="224">
        <v>0</v>
      </c>
      <c r="H58" s="224" t="s">
        <v>564</v>
      </c>
      <c r="I58" s="224"/>
      <c r="J58" s="224">
        <v>4</v>
      </c>
      <c r="K58" s="224"/>
      <c r="L58" s="224" t="s">
        <v>564</v>
      </c>
      <c r="M58" s="224"/>
      <c r="N58" s="224">
        <v>0</v>
      </c>
      <c r="O58" s="224"/>
      <c r="P58" s="224" t="s">
        <v>564</v>
      </c>
      <c r="Q58" s="224"/>
      <c r="R58" s="224">
        <v>0</v>
      </c>
      <c r="S58" s="224"/>
      <c r="T58" s="224" t="s">
        <v>564</v>
      </c>
      <c r="U58" s="224"/>
      <c r="V58" s="224">
        <v>0</v>
      </c>
      <c r="W58" s="224"/>
      <c r="X58" s="224">
        <v>0</v>
      </c>
      <c r="Y58" s="224"/>
      <c r="Z58" s="224" t="s">
        <v>564</v>
      </c>
      <c r="AA58" s="224"/>
      <c r="AB58" s="224">
        <v>0</v>
      </c>
      <c r="AC58" s="224">
        <f t="shared" si="0"/>
        <v>4</v>
      </c>
    </row>
    <row r="59" spans="1:29" s="221" customFormat="1" x14ac:dyDescent="0.25">
      <c r="A59" s="225" t="s">
        <v>589</v>
      </c>
      <c r="B59" s="226" t="s">
        <v>582</v>
      </c>
      <c r="C59" s="224"/>
      <c r="D59" s="224"/>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v>0</v>
      </c>
      <c r="Y59" s="224"/>
      <c r="Z59" s="224" t="s">
        <v>564</v>
      </c>
      <c r="AA59" s="224"/>
      <c r="AB59" s="224">
        <v>0</v>
      </c>
      <c r="AC59" s="224">
        <f t="shared" si="0"/>
        <v>0</v>
      </c>
    </row>
    <row r="60" spans="1:29" s="221" customFormat="1" x14ac:dyDescent="0.25">
      <c r="A60" s="225" t="s">
        <v>590</v>
      </c>
      <c r="B60" s="226" t="s">
        <v>584</v>
      </c>
      <c r="C60" s="224"/>
      <c r="D60" s="224"/>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v>0</v>
      </c>
      <c r="Y60" s="224"/>
      <c r="Z60" s="224" t="s">
        <v>564</v>
      </c>
      <c r="AA60" s="224"/>
      <c r="AB60" s="224">
        <v>0</v>
      </c>
      <c r="AC60" s="224">
        <f t="shared" si="0"/>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f t="shared" si="0"/>
        <v>0</v>
      </c>
    </row>
    <row r="62" spans="1:29" s="221" customFormat="1" x14ac:dyDescent="0.25">
      <c r="A62" s="225" t="s">
        <v>148</v>
      </c>
      <c r="B62" s="226" t="s">
        <v>147</v>
      </c>
      <c r="C62" s="224" t="s">
        <v>564</v>
      </c>
      <c r="D62" s="224">
        <v>25.01086896</v>
      </c>
      <c r="E62" s="224"/>
      <c r="F62" s="224"/>
      <c r="G62" s="224">
        <v>0</v>
      </c>
      <c r="H62" s="224" t="s">
        <v>564</v>
      </c>
      <c r="I62" s="224"/>
      <c r="J62" s="224">
        <v>25.01086896</v>
      </c>
      <c r="K62" s="224"/>
      <c r="L62" s="224" t="s">
        <v>564</v>
      </c>
      <c r="M62" s="224"/>
      <c r="N62" s="224">
        <v>0</v>
      </c>
      <c r="O62" s="224"/>
      <c r="P62" s="224" t="s">
        <v>564</v>
      </c>
      <c r="Q62" s="224"/>
      <c r="R62" s="224">
        <v>0</v>
      </c>
      <c r="S62" s="224"/>
      <c r="T62" s="224" t="s">
        <v>564</v>
      </c>
      <c r="U62" s="224"/>
      <c r="V62" s="224">
        <v>0</v>
      </c>
      <c r="W62" s="224"/>
      <c r="X62" s="224">
        <v>0</v>
      </c>
      <c r="Y62" s="224"/>
      <c r="Z62" s="224" t="s">
        <v>564</v>
      </c>
      <c r="AA62" s="224"/>
      <c r="AB62" s="224">
        <v>0</v>
      </c>
      <c r="AC62" s="224">
        <f t="shared" si="0"/>
        <v>25.01086896</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v>0</v>
      </c>
      <c r="Y63" s="224"/>
      <c r="Z63" s="224" t="s">
        <v>564</v>
      </c>
      <c r="AA63" s="224"/>
      <c r="AB63" s="224">
        <v>0</v>
      </c>
      <c r="AC63" s="224">
        <f t="shared" si="0"/>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v>0</v>
      </c>
      <c r="Y64" s="224"/>
      <c r="Z64" s="224" t="s">
        <v>564</v>
      </c>
      <c r="AA64" s="224"/>
      <c r="AB64" s="224">
        <v>0</v>
      </c>
      <c r="AC64" s="224">
        <f t="shared" si="0"/>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v>0</v>
      </c>
      <c r="Y65" s="224"/>
      <c r="Z65" s="224" t="s">
        <v>564</v>
      </c>
      <c r="AA65" s="224"/>
      <c r="AB65" s="224">
        <v>0</v>
      </c>
      <c r="AC65" s="224">
        <f t="shared" si="0"/>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v>0</v>
      </c>
      <c r="Y66" s="224"/>
      <c r="Z66" s="224" t="s">
        <v>564</v>
      </c>
      <c r="AA66" s="224"/>
      <c r="AB66" s="224">
        <v>0</v>
      </c>
      <c r="AC66" s="224">
        <f t="shared" si="0"/>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v>0</v>
      </c>
      <c r="Y67" s="224"/>
      <c r="Z67" s="224" t="s">
        <v>564</v>
      </c>
      <c r="AA67" s="224"/>
      <c r="AB67" s="224">
        <v>0</v>
      </c>
      <c r="AC67" s="224">
        <f t="shared" si="0"/>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v>0</v>
      </c>
      <c r="Y68" s="224"/>
      <c r="Z68" s="224" t="s">
        <v>564</v>
      </c>
      <c r="AA68" s="224"/>
      <c r="AB68" s="224">
        <v>0</v>
      </c>
      <c r="AC68" s="224">
        <f t="shared" si="0"/>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v>0</v>
      </c>
      <c r="Y69" s="224"/>
      <c r="Z69" s="224" t="s">
        <v>564</v>
      </c>
      <c r="AA69" s="224"/>
      <c r="AB69" s="224">
        <v>0</v>
      </c>
      <c r="AC69" s="224">
        <f t="shared" si="0"/>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v>0</v>
      </c>
      <c r="Y70" s="224"/>
      <c r="Z70" s="224" t="s">
        <v>564</v>
      </c>
      <c r="AA70" s="224"/>
      <c r="AB70" s="224">
        <v>0</v>
      </c>
      <c r="AC70" s="224">
        <f t="shared" si="0"/>
        <v>0</v>
      </c>
    </row>
    <row r="71" spans="1:29" s="221" customFormat="1" x14ac:dyDescent="0.25">
      <c r="A71" s="225" t="s">
        <v>598</v>
      </c>
      <c r="B71" s="228" t="s">
        <v>599</v>
      </c>
      <c r="C71" s="224" t="s">
        <v>599</v>
      </c>
      <c r="D71" s="224">
        <v>4</v>
      </c>
      <c r="E71" s="224"/>
      <c r="F71" s="224"/>
      <c r="G71" s="224">
        <v>0</v>
      </c>
      <c r="H71" s="224" t="s">
        <v>564</v>
      </c>
      <c r="I71" s="224"/>
      <c r="J71" s="224">
        <v>4</v>
      </c>
      <c r="K71" s="224"/>
      <c r="L71" s="224" t="s">
        <v>564</v>
      </c>
      <c r="M71" s="224"/>
      <c r="N71" s="224">
        <v>0</v>
      </c>
      <c r="O71" s="224"/>
      <c r="P71" s="224" t="s">
        <v>564</v>
      </c>
      <c r="Q71" s="224"/>
      <c r="R71" s="224">
        <v>0</v>
      </c>
      <c r="S71" s="224"/>
      <c r="T71" s="224" t="s">
        <v>564</v>
      </c>
      <c r="U71" s="224"/>
      <c r="V71" s="224">
        <v>0</v>
      </c>
      <c r="W71" s="224"/>
      <c r="X71" s="224">
        <v>0</v>
      </c>
      <c r="Y71" s="224"/>
      <c r="Z71" s="224" t="s">
        <v>564</v>
      </c>
      <c r="AA71" s="224"/>
      <c r="AB71" s="224">
        <v>0</v>
      </c>
      <c r="AC71" s="224">
        <f t="shared" si="0"/>
        <v>4</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v>0</v>
      </c>
      <c r="Y72" s="224"/>
      <c r="Z72" s="224" t="s">
        <v>564</v>
      </c>
      <c r="AA72" s="224"/>
      <c r="AB72" s="224">
        <v>0</v>
      </c>
      <c r="AC72" s="224">
        <f t="shared" si="0"/>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v>0</v>
      </c>
      <c r="Y73" s="224"/>
      <c r="Z73" s="224" t="s">
        <v>564</v>
      </c>
      <c r="AA73" s="224"/>
      <c r="AB73" s="224">
        <v>0</v>
      </c>
      <c r="AC73" s="224">
        <f t="shared" si="0"/>
        <v>0</v>
      </c>
    </row>
    <row r="74" spans="1:29" s="221" customFormat="1" ht="36.75" customHeight="1" x14ac:dyDescent="0.25">
      <c r="A74" s="222" t="s">
        <v>59</v>
      </c>
      <c r="B74" s="229" t="s">
        <v>236</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v>0</v>
      </c>
      <c r="AC74" s="224">
        <f t="shared" si="0"/>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v>0</v>
      </c>
      <c r="AC75" s="224">
        <f t="shared" si="0"/>
        <v>0</v>
      </c>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v>0</v>
      </c>
      <c r="Y76" s="245"/>
      <c r="Z76" s="224" t="s">
        <v>564</v>
      </c>
      <c r="AA76" s="245"/>
      <c r="AB76" s="224">
        <v>0</v>
      </c>
      <c r="AC76" s="224">
        <f t="shared" si="0"/>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v>0</v>
      </c>
      <c r="Y77" s="224"/>
      <c r="Z77" s="224" t="s">
        <v>564</v>
      </c>
      <c r="AA77" s="224"/>
      <c r="AB77" s="224">
        <v>0</v>
      </c>
      <c r="AC77" s="224">
        <f t="shared" si="0"/>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v>0</v>
      </c>
      <c r="Y78" s="224"/>
      <c r="Z78" s="224" t="s">
        <v>564</v>
      </c>
      <c r="AA78" s="224"/>
      <c r="AB78" s="224">
        <v>0</v>
      </c>
      <c r="AC78" s="224">
        <f t="shared" si="0"/>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v>0</v>
      </c>
      <c r="Y79" s="224"/>
      <c r="Z79" s="224" t="s">
        <v>564</v>
      </c>
      <c r="AA79" s="224"/>
      <c r="AB79" s="224">
        <v>0</v>
      </c>
      <c r="AC79" s="224">
        <f t="shared" si="0"/>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v>0</v>
      </c>
      <c r="Y80" s="245"/>
      <c r="Z80" s="224" t="s">
        <v>564</v>
      </c>
      <c r="AA80" s="245"/>
      <c r="AB80" s="224">
        <v>0</v>
      </c>
      <c r="AC80" s="224">
        <f t="shared" si="0"/>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v>0</v>
      </c>
      <c r="Y81" s="245"/>
      <c r="Z81" s="224" t="s">
        <v>564</v>
      </c>
      <c r="AA81" s="245"/>
      <c r="AB81" s="224">
        <v>0</v>
      </c>
      <c r="AC81" s="224">
        <f t="shared" si="0"/>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v>0</v>
      </c>
      <c r="Y82" s="245"/>
      <c r="Z82" s="224" t="s">
        <v>564</v>
      </c>
      <c r="AA82" s="245"/>
      <c r="AB82" s="224">
        <v>0</v>
      </c>
      <c r="AC82" s="224">
        <f t="shared" si="0"/>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v>0</v>
      </c>
      <c r="Y83" s="245"/>
      <c r="Z83" s="224" t="s">
        <v>564</v>
      </c>
      <c r="AA83" s="245"/>
      <c r="AB83" s="224">
        <v>0</v>
      </c>
      <c r="AC83" s="224">
        <f t="shared" si="0"/>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v>0</v>
      </c>
      <c r="Y84" s="245"/>
      <c r="Z84" s="224" t="s">
        <v>564</v>
      </c>
      <c r="AA84" s="245"/>
      <c r="AB84" s="224">
        <v>0</v>
      </c>
      <c r="AC84" s="224">
        <f t="shared" si="0"/>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v>0</v>
      </c>
      <c r="Y85" s="245"/>
      <c r="Z85" s="224" t="s">
        <v>564</v>
      </c>
      <c r="AA85" s="245"/>
      <c r="AB85" s="224">
        <v>0</v>
      </c>
      <c r="AC85" s="224">
        <f t="shared" si="0"/>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v>0</v>
      </c>
      <c r="Y86" s="245"/>
      <c r="Z86" s="224" t="s">
        <v>564</v>
      </c>
      <c r="AA86" s="245"/>
      <c r="AB86" s="224">
        <v>0</v>
      </c>
      <c r="AC86" s="224">
        <f t="shared" si="0"/>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f>
        <v>N_PK1000.02.01.01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f>
        <v>Покупка оборудования не требующего монтажа для развертывания сервера видеоконференцсвязи и портала записи: 4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4"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9" t="str">
        <f>'1. паспорт местоположение'!A5</f>
        <v>Год раскрытия информации: 2023 год</v>
      </c>
      <c r="B5" s="419"/>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N_PK1000.02.01.01</v>
      </c>
      <c r="B12" s="420"/>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для развертывания сервера видеоконференцсвязи и портала записи: 4 шт.</v>
      </c>
      <c r="B15" s="420"/>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для развертывания сервера видеоконференцсвязи и портала записи: 4 шт.</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4</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v>14.36911713378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
        <v>628</v>
      </c>
    </row>
    <row r="68" spans="1:2" ht="16.5" thickBot="1" x14ac:dyDescent="0.3">
      <c r="A68" s="155" t="s">
        <v>438</v>
      </c>
      <c r="B68" s="167" t="s">
        <v>620</v>
      </c>
    </row>
    <row r="69" spans="1:2" ht="16.5" thickBot="1" x14ac:dyDescent="0.3">
      <c r="A69" s="162" t="s">
        <v>439</v>
      </c>
      <c r="B69" s="170" t="s">
        <v>623</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1" t="s">
        <v>616</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2023-02-01T07:13:11Z</dcterms:modified>
</cp:coreProperties>
</file>